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HESIS\APPENDICES VKG3\"/>
    </mc:Choice>
  </mc:AlternateContent>
  <bookViews>
    <workbookView xWindow="0" yWindow="0" windowWidth="17895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G12" i="1" l="1"/>
  <c r="H12" i="1"/>
  <c r="I12" i="1"/>
  <c r="J12" i="1"/>
  <c r="K12" i="1"/>
  <c r="L12" i="1"/>
  <c r="M12" i="1"/>
  <c r="N12" i="1"/>
  <c r="O12" i="1"/>
  <c r="P12" i="1"/>
  <c r="Q12" i="1"/>
  <c r="R12" i="1"/>
  <c r="S12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F11" i="1"/>
</calcChain>
</file>

<file path=xl/sharedStrings.xml><?xml version="1.0" encoding="utf-8"?>
<sst xmlns="http://schemas.openxmlformats.org/spreadsheetml/2006/main" count="69" uniqueCount="48">
  <si>
    <t>Sample Name</t>
  </si>
  <si>
    <t>Measurement Finished</t>
  </si>
  <si>
    <t>Calibration Method</t>
  </si>
  <si>
    <t>Preparation name</t>
  </si>
  <si>
    <t>Customer</t>
  </si>
  <si>
    <t>SiO2 (%)</t>
  </si>
  <si>
    <t>Al2O3 (%)</t>
  </si>
  <si>
    <t>TiO2 (%)</t>
  </si>
  <si>
    <t>MnO (%)</t>
  </si>
  <si>
    <t>Fe2O3 (%)</t>
  </si>
  <si>
    <t>MgO (%)</t>
  </si>
  <si>
    <t>CaO (%)</t>
  </si>
  <si>
    <t>Na2O (%)</t>
  </si>
  <si>
    <t>K2O (%)</t>
  </si>
  <si>
    <t>P2O5 (%)</t>
  </si>
  <si>
    <t>SO3 (%)</t>
  </si>
  <si>
    <t>SrO (Sr - PPM)</t>
  </si>
  <si>
    <t>BaO (Ba - PPM)</t>
  </si>
  <si>
    <t>CO2 (%)</t>
  </si>
  <si>
    <t>Sum (%)</t>
  </si>
  <si>
    <t>HCR1</t>
  </si>
  <si>
    <t>Geomajors3</t>
  </si>
  <si>
    <t>12-22 Bead</t>
  </si>
  <si>
    <t>Tori Gibbons</t>
  </si>
  <si>
    <t>HCR3</t>
  </si>
  <si>
    <t>HCR5 Top</t>
  </si>
  <si>
    <t>HCR6 Top</t>
  </si>
  <si>
    <t>HCR6 Bot</t>
  </si>
  <si>
    <t>HCR7</t>
  </si>
  <si>
    <t>HCR18</t>
  </si>
  <si>
    <t>HCR5 Bot</t>
  </si>
  <si>
    <t>average</t>
  </si>
  <si>
    <t>st. dev</t>
  </si>
  <si>
    <t>52.21 +- 2.16</t>
  </si>
  <si>
    <t>28.34 +- 1.66</t>
  </si>
  <si>
    <t>0.454 +- 0.056</t>
  </si>
  <si>
    <t>0.045 +- 0.014</t>
  </si>
  <si>
    <t>3.94975 +- 0.27829</t>
  </si>
  <si>
    <t>0.326 +- 0.091</t>
  </si>
  <si>
    <t>0.244 +- 0.113</t>
  </si>
  <si>
    <t>0.656 +- 0.315</t>
  </si>
  <si>
    <t>0.98 +- 0.49</t>
  </si>
  <si>
    <t>0.019 +- 0.001</t>
  </si>
  <si>
    <t>0.03 +- 0.01</t>
  </si>
  <si>
    <t>39 +- 15</t>
  </si>
  <si>
    <t>881 +- 287</t>
  </si>
  <si>
    <t>12.6 +- 2.1</t>
  </si>
  <si>
    <t>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</si>
</sst>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3"/>
      <color rgb="FF333333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2" fillId="3" borderId="1" applyNumberFormat="0" applyFont="0" applyAlignment="0" applyProtection="0"/>
  </cellStyleXfs>
  <cellXfs count="28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/>
    <xf numFmtId="164" fontId="3" fillId="0" borderId="0" xfId="0" applyNumberFormat="1" applyFont="1"/>
    <xf numFmtId="166" fontId="3" fillId="0" borderId="0" xfId="0" applyNumberFormat="1" applyFont="1"/>
    <xf numFmtId="1" fontId="3" fillId="0" borderId="0" xfId="0" applyNumberFormat="1" applyFont="1"/>
    <xf numFmtId="0" fontId="4" fillId="0" borderId="0" xfId="0" applyFont="1" applyAlignment="1">
      <alignment horizontal="left"/>
    </xf>
    <xf numFmtId="0" fontId="0" fillId="3" borderId="1" xfId="1" applyFont="1" applyAlignment="1">
      <alignment horizontal="left"/>
    </xf>
    <xf numFmtId="0" fontId="5" fillId="0" borderId="0" xfId="0" applyFont="1"/>
    <xf numFmtId="0" fontId="1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4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166" fontId="0" fillId="0" borderId="0" xfId="0" applyNumberFormat="1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0" fillId="0" borderId="1" xfId="1" applyFont="1" applyFill="1" applyAlignment="1">
      <alignment horizontal="left"/>
    </xf>
  </cellXfs>
  <cellStyles count="2">
    <cellStyle name="Normal" xfId="0" builtinId="0"/>
    <cellStyle name="Note" xfId="1" builtinId="10"/>
  </cellStyles>
  <dxfs count="21">
    <dxf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theme="2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00"/>
      <alignment horizontal="left" vertical="bottom" textRotation="0" wrapText="0" indent="0" justifyLastLine="0" shrinkToFit="0" readingOrder="0"/>
    </dxf>
    <dxf>
      <numFmt numFmtId="166" formatCode="0.0000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>
          <fgColor indexed="64"/>
          <bgColor theme="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/mm/yy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ill>
        <patternFill>
          <bgColor theme="1"/>
        </patternFill>
      </fill>
    </dxf>
  </dxfs>
  <tableStyles count="1" defaultTableStyle="TableStyleMedium2" defaultPivotStyle="PivotStyleLight16">
    <tableStyle name="Table Style 1" pivot="0" count="1">
      <tableStyleElement type="wholeTabl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NZ">
                <a:solidFill>
                  <a:schemeClr val="tx1"/>
                </a:solidFill>
              </a:rPr>
              <a:t>SiO2</a:t>
            </a:r>
            <a:r>
              <a:rPr lang="en-NZ" baseline="0">
                <a:solidFill>
                  <a:schemeClr val="tx1"/>
                </a:solidFill>
              </a:rPr>
              <a:t>  .  Al2O3 </a:t>
            </a:r>
            <a:endParaRPr lang="en-NZ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6807633420822394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HCR1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Sheet1!$F$2</c:f>
              <c:numCache>
                <c:formatCode>General</c:formatCode>
                <c:ptCount val="1"/>
                <c:pt idx="0">
                  <c:v>50.89</c:v>
                </c:pt>
              </c:numCache>
            </c:numRef>
          </c:xVal>
          <c:yVal>
            <c:numRef>
              <c:f>Sheet1!$G$2</c:f>
              <c:numCache>
                <c:formatCode>General</c:formatCode>
                <c:ptCount val="1"/>
                <c:pt idx="0">
                  <c:v>30.38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34-493B-94A9-44C5972C08DF}"/>
            </c:ext>
          </c:extLst>
        </c:ser>
        <c:ser>
          <c:idx val="1"/>
          <c:order val="1"/>
          <c:tx>
            <c:v>HCR3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Sheet1!$F$3</c:f>
              <c:numCache>
                <c:formatCode>General</c:formatCode>
                <c:ptCount val="1"/>
                <c:pt idx="0">
                  <c:v>55.51</c:v>
                </c:pt>
              </c:numCache>
            </c:numRef>
          </c:xVal>
          <c:yVal>
            <c:numRef>
              <c:f>Sheet1!$G$3</c:f>
              <c:numCache>
                <c:formatCode>General</c:formatCode>
                <c:ptCount val="1"/>
                <c:pt idx="0">
                  <c:v>26.42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34-493B-94A9-44C5972C08DF}"/>
            </c:ext>
          </c:extLst>
        </c:ser>
        <c:ser>
          <c:idx val="2"/>
          <c:order val="2"/>
          <c:tx>
            <c:v>HCR5 Top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Sheet1!$F$4</c:f>
              <c:numCache>
                <c:formatCode>General</c:formatCode>
                <c:ptCount val="1"/>
                <c:pt idx="0">
                  <c:v>54.74</c:v>
                </c:pt>
              </c:numCache>
            </c:numRef>
          </c:xVal>
          <c:yVal>
            <c:numRef>
              <c:f>Sheet1!$G$4</c:f>
              <c:numCache>
                <c:formatCode>General</c:formatCode>
                <c:ptCount val="1"/>
                <c:pt idx="0">
                  <c:v>25.99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34-493B-94A9-44C5972C08DF}"/>
            </c:ext>
          </c:extLst>
        </c:ser>
        <c:ser>
          <c:idx val="3"/>
          <c:order val="3"/>
          <c:tx>
            <c:v>HCR5 Bot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Sheet1!$F$5</c:f>
              <c:numCache>
                <c:formatCode>General</c:formatCode>
                <c:ptCount val="1"/>
                <c:pt idx="0">
                  <c:v>51.52</c:v>
                </c:pt>
              </c:numCache>
            </c:numRef>
          </c:xVal>
          <c:yVal>
            <c:numRef>
              <c:f>Sheet1!$G$5</c:f>
              <c:numCache>
                <c:formatCode>General</c:formatCode>
                <c:ptCount val="1"/>
                <c:pt idx="0">
                  <c:v>26.81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34-493B-94A9-44C5972C08DF}"/>
            </c:ext>
          </c:extLst>
        </c:ser>
        <c:ser>
          <c:idx val="4"/>
          <c:order val="4"/>
          <c:tx>
            <c:v>HCR6 Top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Sheet1!$F$6</c:f>
              <c:numCache>
                <c:formatCode>0.00</c:formatCode>
                <c:ptCount val="1"/>
                <c:pt idx="0">
                  <c:v>53.8</c:v>
                </c:pt>
              </c:numCache>
            </c:numRef>
          </c:xVal>
          <c:yVal>
            <c:numRef>
              <c:f>Sheet1!$G$6</c:f>
              <c:numCache>
                <c:formatCode>General</c:formatCode>
                <c:ptCount val="1"/>
                <c:pt idx="0">
                  <c:v>27.97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34-493B-94A9-44C5972C08DF}"/>
            </c:ext>
          </c:extLst>
        </c:ser>
        <c:ser>
          <c:idx val="5"/>
          <c:order val="5"/>
          <c:tx>
            <c:v>HCR6 Bot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Sheet1!$F$6</c:f>
              <c:numCache>
                <c:formatCode>0.00</c:formatCode>
                <c:ptCount val="1"/>
                <c:pt idx="0">
                  <c:v>53.8</c:v>
                </c:pt>
              </c:numCache>
            </c:numRef>
          </c:xVal>
          <c:yVal>
            <c:numRef>
              <c:f>Sheet1!$G$6</c:f>
              <c:numCache>
                <c:formatCode>General</c:formatCode>
                <c:ptCount val="1"/>
                <c:pt idx="0">
                  <c:v>27.97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34-493B-94A9-44C5972C08DF}"/>
            </c:ext>
          </c:extLst>
        </c:ser>
        <c:ser>
          <c:idx val="6"/>
          <c:order val="6"/>
          <c:tx>
            <c:v>HCR7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Sheet1!$F$8</c:f>
              <c:numCache>
                <c:formatCode>General</c:formatCode>
                <c:ptCount val="1"/>
                <c:pt idx="0">
                  <c:v>51.17</c:v>
                </c:pt>
              </c:numCache>
            </c:numRef>
          </c:xVal>
          <c:yVal>
            <c:numRef>
              <c:f>Sheet1!$G$8</c:f>
              <c:numCache>
                <c:formatCode>General</c:formatCode>
                <c:ptCount val="1"/>
                <c:pt idx="0">
                  <c:v>30.08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34-493B-94A9-44C5972C08DF}"/>
            </c:ext>
          </c:extLst>
        </c:ser>
        <c:ser>
          <c:idx val="7"/>
          <c:order val="7"/>
          <c:tx>
            <c:v>HCR18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Sheet1!$F$9</c:f>
              <c:numCache>
                <c:formatCode>General</c:formatCode>
                <c:ptCount val="1"/>
                <c:pt idx="0">
                  <c:v>51.58</c:v>
                </c:pt>
              </c:numCache>
            </c:numRef>
          </c:xVal>
          <c:yVal>
            <c:numRef>
              <c:f>Sheet1!$G$9</c:f>
              <c:numCache>
                <c:formatCode>General</c:formatCode>
                <c:ptCount val="1"/>
                <c:pt idx="0">
                  <c:v>29.88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34-493B-94A9-44C5972C0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944687"/>
        <c:axId val="1248945103"/>
      </c:scatterChart>
      <c:valAx>
        <c:axId val="1248944687"/>
        <c:scaling>
          <c:orientation val="minMax"/>
          <c:max val="60"/>
          <c:min val="4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>
                    <a:solidFill>
                      <a:schemeClr val="tx1"/>
                    </a:solidFill>
                  </a:rPr>
                  <a:t>SiO2 %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945103"/>
        <c:crosses val="autoZero"/>
        <c:crossBetween val="midCat"/>
        <c:majorUnit val="2"/>
      </c:valAx>
      <c:valAx>
        <c:axId val="1248945103"/>
        <c:scaling>
          <c:orientation val="minMax"/>
          <c:max val="35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>
                    <a:solidFill>
                      <a:schemeClr val="tx1"/>
                    </a:solidFill>
                  </a:rPr>
                  <a:t>Al2O3 %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9446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324518810148739"/>
          <c:y val="0.17844670457859435"/>
          <c:w val="0.14342147856517934"/>
          <c:h val="0.625004374453193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11</xdr:row>
      <xdr:rowOff>38100</xdr:rowOff>
    </xdr:from>
    <xdr:to>
      <xdr:col>22</xdr:col>
      <xdr:colOff>457200</xdr:colOff>
      <xdr:row>25</xdr:row>
      <xdr:rowOff>114300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A1:U9" totalsRowShown="0" headerRowDxfId="19" dataDxfId="18">
  <autoFilter ref="A1:U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1">
    <tableColumn id="1" name="Sample Name" dataDxfId="17"/>
    <tableColumn id="2" name="Measurement Finished" dataDxfId="16"/>
    <tableColumn id="3" name="Calibration Method" dataDxfId="15"/>
    <tableColumn id="4" name="Preparation name" dataDxfId="14"/>
    <tableColumn id="5" name="Customer" dataDxfId="13"/>
    <tableColumn id="6" name="SiO2 (%)"/>
    <tableColumn id="7" name="Al2O3 (%)" dataDxfId="12"/>
    <tableColumn id="8" name="TiO2 (%)" dataDxfId="11"/>
    <tableColumn id="9" name="MnO (%)" dataDxfId="10"/>
    <tableColumn id="10" name="Fe2O3 (%)" dataDxfId="9"/>
    <tableColumn id="11" name="MgO (%)" dataDxfId="8"/>
    <tableColumn id="12" name="CaO (%)" dataDxfId="7"/>
    <tableColumn id="13" name="Na2O (%)"/>
    <tableColumn id="14" name="K2O (%)"/>
    <tableColumn id="15" name="P2O5 (%)" dataDxfId="6"/>
    <tableColumn id="16" name="SO3 (%)" dataDxfId="5"/>
    <tableColumn id="17" name="SrO (Sr - PPM)" dataDxfId="4"/>
    <tableColumn id="18" name="BaO (Ba - PPM)" dataDxfId="3"/>
    <tableColumn id="19" name="CO2 (%)" dataDxfId="2"/>
    <tableColumn id="20" name="Sum (%)" dataDxfId="1"/>
    <tableColumn id="24" name="LOI" dataDxfId="0" dataCellStyle="Note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workbookViewId="0">
      <selection activeCell="Z7" sqref="Z7"/>
    </sheetView>
  </sheetViews>
  <sheetFormatPr defaultRowHeight="15" x14ac:dyDescent="0.25"/>
  <cols>
    <col min="1" max="1" width="15.42578125" customWidth="1"/>
    <col min="2" max="2" width="23.7109375" customWidth="1"/>
    <col min="3" max="3" width="20.42578125" customWidth="1"/>
    <col min="4" max="4" width="19" customWidth="1"/>
    <col min="5" max="5" width="12.85546875" customWidth="1"/>
    <col min="6" max="6" width="10.5703125" customWidth="1"/>
    <col min="7" max="7" width="11.85546875" customWidth="1"/>
    <col min="8" max="8" width="10.5703125" customWidth="1"/>
    <col min="9" max="9" width="11" customWidth="1"/>
    <col min="10" max="10" width="12.140625" customWidth="1"/>
    <col min="11" max="11" width="10.85546875" customWidth="1"/>
    <col min="12" max="12" width="10.140625" customWidth="1"/>
    <col min="13" max="13" width="11.42578125" customWidth="1"/>
    <col min="14" max="14" width="10.140625" customWidth="1"/>
    <col min="15" max="15" width="11.140625" customWidth="1"/>
    <col min="16" max="16" width="10" customWidth="1"/>
    <col min="17" max="17" width="13.7109375" customWidth="1"/>
    <col min="18" max="18" width="14.28515625" customWidth="1"/>
    <col min="19" max="19" width="10.140625" customWidth="1"/>
    <col min="20" max="20" width="10.42578125" customWidth="1"/>
  </cols>
  <sheetData>
    <row r="1" spans="1:2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19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16" t="s">
        <v>47</v>
      </c>
    </row>
    <row r="2" spans="1:21" x14ac:dyDescent="0.25">
      <c r="A2" s="8" t="s">
        <v>20</v>
      </c>
      <c r="B2" s="9">
        <v>44034.432638888888</v>
      </c>
      <c r="C2" s="10" t="s">
        <v>21</v>
      </c>
      <c r="D2" s="10" t="s">
        <v>22</v>
      </c>
      <c r="E2" s="10" t="s">
        <v>23</v>
      </c>
      <c r="F2" s="2">
        <v>50.89</v>
      </c>
      <c r="G2" s="6">
        <v>30.38</v>
      </c>
      <c r="H2" s="2">
        <v>0.47499999999999998</v>
      </c>
      <c r="I2" s="3">
        <v>7.0000000000000007E-2</v>
      </c>
      <c r="J2" s="4">
        <v>4.2816599999999996</v>
      </c>
      <c r="K2" s="3">
        <v>0.22500000000000001</v>
      </c>
      <c r="L2" s="2">
        <v>0.28199999999999997</v>
      </c>
      <c r="M2" s="2">
        <v>0.54300000000000004</v>
      </c>
      <c r="N2" s="2">
        <v>0.56000000000000005</v>
      </c>
      <c r="O2" s="2">
        <v>1.9E-2</v>
      </c>
      <c r="P2" s="2">
        <v>0.02</v>
      </c>
      <c r="Q2" s="5">
        <v>30</v>
      </c>
      <c r="R2" s="2">
        <v>522</v>
      </c>
      <c r="S2" s="2">
        <v>12.71</v>
      </c>
      <c r="T2" s="6">
        <v>100.521</v>
      </c>
      <c r="U2" s="17">
        <v>1.4155</v>
      </c>
    </row>
    <row r="3" spans="1:21" x14ac:dyDescent="0.25">
      <c r="A3" s="8" t="s">
        <v>24</v>
      </c>
      <c r="B3" s="9">
        <v>44034.445138888892</v>
      </c>
      <c r="C3" s="10" t="s">
        <v>21</v>
      </c>
      <c r="D3" s="10" t="s">
        <v>22</v>
      </c>
      <c r="E3" s="10" t="s">
        <v>23</v>
      </c>
      <c r="F3" s="2">
        <v>55.51</v>
      </c>
      <c r="G3" s="6">
        <v>26.42</v>
      </c>
      <c r="H3" s="2">
        <v>0.49099999999999999</v>
      </c>
      <c r="I3" s="3">
        <v>0.04</v>
      </c>
      <c r="J3" s="4">
        <v>4.0670400000000004</v>
      </c>
      <c r="K3" s="3">
        <v>0.434</v>
      </c>
      <c r="L3" s="2">
        <v>0.374</v>
      </c>
      <c r="M3" s="2">
        <v>1.0469999999999999</v>
      </c>
      <c r="N3" s="2">
        <v>1.58</v>
      </c>
      <c r="O3" s="2">
        <v>1.7999999999999999E-2</v>
      </c>
      <c r="P3" s="2">
        <v>0.03</v>
      </c>
      <c r="Q3" s="5">
        <v>55</v>
      </c>
      <c r="R3" s="2">
        <v>1201</v>
      </c>
      <c r="S3" s="2">
        <v>10.11</v>
      </c>
      <c r="T3" s="6">
        <v>100.256</v>
      </c>
      <c r="U3" s="17">
        <v>1.5569999999999999</v>
      </c>
    </row>
    <row r="4" spans="1:21" s="1" customFormat="1" x14ac:dyDescent="0.25">
      <c r="A4" s="20" t="s">
        <v>25</v>
      </c>
      <c r="B4" s="21">
        <v>44034.457638888889</v>
      </c>
      <c r="C4" s="22" t="s">
        <v>21</v>
      </c>
      <c r="D4" s="22" t="s">
        <v>22</v>
      </c>
      <c r="E4" s="22" t="s">
        <v>23</v>
      </c>
      <c r="F4" s="23">
        <v>54.74</v>
      </c>
      <c r="G4" s="23">
        <v>25.99</v>
      </c>
      <c r="H4" s="23">
        <v>0.57499999999999996</v>
      </c>
      <c r="I4" s="24">
        <v>0.03</v>
      </c>
      <c r="J4" s="25">
        <v>4.4461899999999996</v>
      </c>
      <c r="K4" s="24">
        <v>0.495</v>
      </c>
      <c r="L4" s="23">
        <v>0.40300000000000002</v>
      </c>
      <c r="M4" s="23">
        <v>1.119</v>
      </c>
      <c r="N4" s="23">
        <v>1.78</v>
      </c>
      <c r="O4" s="24">
        <v>0.02</v>
      </c>
      <c r="P4" s="23">
        <v>0.05</v>
      </c>
      <c r="Q4" s="26">
        <v>60</v>
      </c>
      <c r="R4" s="23">
        <v>1300</v>
      </c>
      <c r="S4" s="23">
        <v>10.38</v>
      </c>
      <c r="T4" s="23">
        <v>100.181</v>
      </c>
      <c r="U4" s="27">
        <v>1.7685999999999999</v>
      </c>
    </row>
    <row r="5" spans="1:21" s="1" customFormat="1" x14ac:dyDescent="0.25">
      <c r="A5" s="20" t="s">
        <v>30</v>
      </c>
      <c r="B5" s="21">
        <v>44035.411111111112</v>
      </c>
      <c r="C5" s="22" t="s">
        <v>21</v>
      </c>
      <c r="D5" s="22" t="s">
        <v>22</v>
      </c>
      <c r="E5" s="22" t="s">
        <v>23</v>
      </c>
      <c r="F5" s="23">
        <v>51.52</v>
      </c>
      <c r="G5" s="23">
        <v>26.81</v>
      </c>
      <c r="H5" s="24">
        <v>0.45</v>
      </c>
      <c r="I5" s="23">
        <v>3.7999999999999999E-2</v>
      </c>
      <c r="J5" s="25">
        <v>3.9190200000000002</v>
      </c>
      <c r="K5" s="24">
        <v>0.315</v>
      </c>
      <c r="L5" s="23">
        <v>0.19700000000000001</v>
      </c>
      <c r="M5" s="23">
        <v>0.59799999999999998</v>
      </c>
      <c r="N5" s="23">
        <v>0.93</v>
      </c>
      <c r="O5" s="23">
        <v>1.9E-2</v>
      </c>
      <c r="P5" s="23">
        <v>0.03</v>
      </c>
      <c r="Q5" s="26">
        <v>36</v>
      </c>
      <c r="R5" s="23">
        <v>889</v>
      </c>
      <c r="S5" s="23">
        <v>12.06</v>
      </c>
      <c r="T5" s="23">
        <v>96.984999999999999</v>
      </c>
      <c r="U5" s="27">
        <v>1.5768</v>
      </c>
    </row>
    <row r="6" spans="1:21" x14ac:dyDescent="0.25">
      <c r="A6" s="8" t="s">
        <v>26</v>
      </c>
      <c r="B6" s="9">
        <v>44034.482638888891</v>
      </c>
      <c r="C6" s="10" t="s">
        <v>21</v>
      </c>
      <c r="D6" s="10" t="s">
        <v>22</v>
      </c>
      <c r="E6" s="10" t="s">
        <v>23</v>
      </c>
      <c r="F6" s="7">
        <v>53.8</v>
      </c>
      <c r="G6" s="6">
        <v>27.97</v>
      </c>
      <c r="H6" s="2">
        <v>0.39900000000000002</v>
      </c>
      <c r="I6" s="2">
        <v>3.5000000000000003E-2</v>
      </c>
      <c r="J6" s="4">
        <v>3.6059299999999999</v>
      </c>
      <c r="K6" s="3">
        <v>0.36199999999999999</v>
      </c>
      <c r="L6" s="2">
        <v>0.33600000000000002</v>
      </c>
      <c r="M6" s="2">
        <v>0.95199999999999996</v>
      </c>
      <c r="N6" s="7">
        <v>1.4</v>
      </c>
      <c r="O6" s="2">
        <v>1.7000000000000001E-2</v>
      </c>
      <c r="P6" s="2">
        <v>0.03</v>
      </c>
      <c r="Q6" s="5">
        <v>55</v>
      </c>
      <c r="R6" s="2">
        <v>1096</v>
      </c>
      <c r="S6" s="2">
        <v>11.21</v>
      </c>
      <c r="T6" s="6">
        <v>100.239</v>
      </c>
      <c r="U6" s="17">
        <v>1.9045000000000001</v>
      </c>
    </row>
    <row r="7" spans="1:21" x14ac:dyDescent="0.25">
      <c r="A7" s="8" t="s">
        <v>27</v>
      </c>
      <c r="B7" s="9">
        <v>44034.495138888888</v>
      </c>
      <c r="C7" s="10" t="s">
        <v>21</v>
      </c>
      <c r="D7" s="10" t="s">
        <v>22</v>
      </c>
      <c r="E7" s="10" t="s">
        <v>23</v>
      </c>
      <c r="F7" s="7">
        <v>48.5</v>
      </c>
      <c r="G7" s="6">
        <v>29.22</v>
      </c>
      <c r="H7" s="2">
        <v>0.40899999999999997</v>
      </c>
      <c r="I7" s="2">
        <v>3.5000000000000003E-2</v>
      </c>
      <c r="J7" s="4">
        <v>3.64331</v>
      </c>
      <c r="K7" s="3">
        <v>0.26</v>
      </c>
      <c r="L7" s="3">
        <v>0.09</v>
      </c>
      <c r="M7" s="3">
        <v>0.28999999999999998</v>
      </c>
      <c r="N7" s="7">
        <v>0.5</v>
      </c>
      <c r="O7" s="2">
        <v>1.9E-2</v>
      </c>
      <c r="P7" s="2">
        <v>0.02</v>
      </c>
      <c r="Q7" s="5">
        <v>19</v>
      </c>
      <c r="R7" s="2">
        <v>751</v>
      </c>
      <c r="S7" s="2">
        <v>17.010000000000002</v>
      </c>
      <c r="T7" s="6">
        <v>100.098</v>
      </c>
      <c r="U7" s="17">
        <v>1.4953000000000001</v>
      </c>
    </row>
    <row r="8" spans="1:21" x14ac:dyDescent="0.25">
      <c r="A8" s="8" t="s">
        <v>28</v>
      </c>
      <c r="B8" s="9">
        <v>44034.507638888892</v>
      </c>
      <c r="C8" s="10" t="s">
        <v>21</v>
      </c>
      <c r="D8" s="10" t="s">
        <v>22</v>
      </c>
      <c r="E8" s="10" t="s">
        <v>23</v>
      </c>
      <c r="F8" s="2">
        <v>51.17</v>
      </c>
      <c r="G8" s="6">
        <v>30.08</v>
      </c>
      <c r="H8" s="2">
        <v>0.42699999999999999</v>
      </c>
      <c r="I8" s="2">
        <v>6.7000000000000004E-2</v>
      </c>
      <c r="J8" s="4">
        <v>3.8410000000000002</v>
      </c>
      <c r="K8" s="3">
        <v>0.25900000000000001</v>
      </c>
      <c r="L8" s="2">
        <v>0.13500000000000001</v>
      </c>
      <c r="M8" s="2">
        <v>0.34699999999999998</v>
      </c>
      <c r="N8" s="2">
        <v>0.55000000000000004</v>
      </c>
      <c r="O8" s="3">
        <v>0.02</v>
      </c>
      <c r="P8" s="2">
        <v>0.05</v>
      </c>
      <c r="Q8" s="5">
        <v>29</v>
      </c>
      <c r="R8" s="2">
        <v>837</v>
      </c>
      <c r="S8" s="2">
        <v>13.48</v>
      </c>
      <c r="T8" s="6">
        <v>100.53</v>
      </c>
      <c r="U8" s="17">
        <v>1.4709000000000001</v>
      </c>
    </row>
    <row r="9" spans="1:21" x14ac:dyDescent="0.25">
      <c r="A9" s="8" t="s">
        <v>29</v>
      </c>
      <c r="B9" s="9">
        <v>44034.520138888889</v>
      </c>
      <c r="C9" s="10" t="s">
        <v>21</v>
      </c>
      <c r="D9" s="10" t="s">
        <v>22</v>
      </c>
      <c r="E9" s="10" t="s">
        <v>23</v>
      </c>
      <c r="F9" s="2">
        <v>51.58</v>
      </c>
      <c r="G9" s="6">
        <v>29.88</v>
      </c>
      <c r="H9" s="2">
        <v>0.40400000000000003</v>
      </c>
      <c r="I9" s="2">
        <v>4.2000000000000003E-2</v>
      </c>
      <c r="J9" s="4">
        <v>3.7938399999999999</v>
      </c>
      <c r="K9" s="3">
        <v>0.25600000000000001</v>
      </c>
      <c r="L9" s="2">
        <v>0.13300000000000001</v>
      </c>
      <c r="M9" s="3">
        <v>0.35</v>
      </c>
      <c r="N9" s="2">
        <v>0.56999999999999995</v>
      </c>
      <c r="O9" s="2">
        <v>1.7999999999999999E-2</v>
      </c>
      <c r="P9" s="2">
        <v>0.03</v>
      </c>
      <c r="Q9" s="5">
        <v>26</v>
      </c>
      <c r="R9" s="2">
        <v>449</v>
      </c>
      <c r="S9" s="2">
        <v>13.86</v>
      </c>
      <c r="T9" s="6">
        <v>100.97</v>
      </c>
      <c r="U9" s="17">
        <v>1.5669</v>
      </c>
    </row>
    <row r="11" spans="1:21" x14ac:dyDescent="0.25">
      <c r="E11" s="8" t="s">
        <v>31</v>
      </c>
      <c r="F11" s="7">
        <f>AVERAGE(F2:F9)</f>
        <v>52.213750000000005</v>
      </c>
      <c r="G11" s="7">
        <f t="shared" ref="G11:S11" si="0">AVERAGE(G2:G9)</f>
        <v>28.34375</v>
      </c>
      <c r="H11" s="3">
        <f t="shared" si="0"/>
        <v>0.45374999999999993</v>
      </c>
      <c r="I11" s="3">
        <f t="shared" si="0"/>
        <v>4.4625000000000005E-2</v>
      </c>
      <c r="J11" s="4">
        <f t="shared" si="0"/>
        <v>3.9497487500000004</v>
      </c>
      <c r="K11" s="3">
        <f t="shared" si="0"/>
        <v>0.32574999999999998</v>
      </c>
      <c r="L11" s="3">
        <f t="shared" si="0"/>
        <v>0.24375000000000002</v>
      </c>
      <c r="M11" s="3">
        <f t="shared" si="0"/>
        <v>0.65574999999999983</v>
      </c>
      <c r="N11" s="7">
        <f t="shared" si="0"/>
        <v>0.98375000000000001</v>
      </c>
      <c r="O11" s="3">
        <f t="shared" si="0"/>
        <v>1.8749999999999999E-2</v>
      </c>
      <c r="P11" s="7">
        <f t="shared" si="0"/>
        <v>3.2500000000000001E-2</v>
      </c>
      <c r="Q11" s="5">
        <f t="shared" si="0"/>
        <v>38.75</v>
      </c>
      <c r="R11" s="5">
        <f t="shared" si="0"/>
        <v>880.625</v>
      </c>
      <c r="S11" s="7">
        <f t="shared" si="0"/>
        <v>12.602500000000001</v>
      </c>
    </row>
    <row r="12" spans="1:21" x14ac:dyDescent="0.25">
      <c r="E12" s="8" t="s">
        <v>32</v>
      </c>
      <c r="F12" s="7">
        <f>_xlfn.STDEV.P(F2:F9)</f>
        <v>2.1587029525851857</v>
      </c>
      <c r="G12" s="7">
        <f t="shared" ref="G12:S12" si="1">_xlfn.STDEV.P(G2:G9)</f>
        <v>1.6591333392768643</v>
      </c>
      <c r="H12" s="3">
        <f t="shared" si="1"/>
        <v>5.5616431924387588E-2</v>
      </c>
      <c r="I12" s="3">
        <f t="shared" si="1"/>
        <v>1.4212120707339912E-2</v>
      </c>
      <c r="J12" s="4">
        <f t="shared" si="1"/>
        <v>0.27829174333949869</v>
      </c>
      <c r="K12" s="3">
        <f t="shared" si="1"/>
        <v>9.054522350737236E-2</v>
      </c>
      <c r="L12" s="3">
        <f t="shared" si="1"/>
        <v>0.11303511622500326</v>
      </c>
      <c r="M12" s="3">
        <f t="shared" si="1"/>
        <v>0.31505386444225697</v>
      </c>
      <c r="N12" s="7">
        <f t="shared" si="1"/>
        <v>0.49226358538896614</v>
      </c>
      <c r="O12" s="3">
        <f t="shared" si="1"/>
        <v>9.6824583655185422E-4</v>
      </c>
      <c r="P12" s="7">
        <f t="shared" si="1"/>
        <v>1.0897247358851682E-2</v>
      </c>
      <c r="Q12" s="5">
        <f t="shared" si="1"/>
        <v>14.626602476310074</v>
      </c>
      <c r="R12" s="5">
        <f t="shared" si="1"/>
        <v>286.92112918884175</v>
      </c>
      <c r="S12" s="7">
        <f t="shared" si="1"/>
        <v>2.0968532972051239</v>
      </c>
    </row>
    <row r="13" spans="1:21" x14ac:dyDescent="0.25">
      <c r="F13" s="11" t="s">
        <v>33</v>
      </c>
      <c r="G13" s="12" t="s">
        <v>34</v>
      </c>
      <c r="H13" s="13" t="s">
        <v>35</v>
      </c>
      <c r="I13" s="13" t="s">
        <v>36</v>
      </c>
      <c r="J13" s="14" t="s">
        <v>37</v>
      </c>
      <c r="K13" s="13" t="s">
        <v>38</v>
      </c>
      <c r="L13" s="13" t="s">
        <v>39</v>
      </c>
      <c r="M13" s="13" t="s">
        <v>40</v>
      </c>
      <c r="N13" s="12" t="s">
        <v>41</v>
      </c>
      <c r="O13" s="13" t="s">
        <v>42</v>
      </c>
      <c r="P13" s="12" t="s">
        <v>43</v>
      </c>
      <c r="Q13" s="15" t="s">
        <v>44</v>
      </c>
      <c r="R13" s="15" t="s">
        <v>45</v>
      </c>
      <c r="S13" s="12" t="s">
        <v>46</v>
      </c>
    </row>
    <row r="24" spans="1:3" x14ac:dyDescent="0.25">
      <c r="A24" s="1"/>
      <c r="B24" s="1"/>
      <c r="C24" s="1"/>
    </row>
    <row r="35" spans="3:3" ht="16.5" x14ac:dyDescent="0.25">
      <c r="C35" s="18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Gibbons, Tori</cp:lastModifiedBy>
  <dcterms:created xsi:type="dcterms:W3CDTF">2020-07-23T01:35:50Z</dcterms:created>
  <dcterms:modified xsi:type="dcterms:W3CDTF">2020-12-14T23:20:52Z</dcterms:modified>
</cp:coreProperties>
</file>